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05" yWindow="-105" windowWidth="23250" windowHeight="12570" tabRatio="230"/>
  </bookViews>
  <sheets>
    <sheet name="2024г" sheetId="2" r:id="rId1"/>
    <sheet name="2025-2026гг " sheetId="4" state="hidden" r:id="rId2"/>
    <sheet name="2024-2025гг" sheetId="3" state="hidden" r:id="rId3"/>
  </sheets>
  <definedNames>
    <definedName name="_xlnm.Print_Area" localSheetId="2">'2024-2025гг'!$A$1:$H$28</definedName>
    <definedName name="_xlnm.Print_Area" localSheetId="0">'2024г'!$A$1:$F$30</definedName>
    <definedName name="_xlnm.Print_Area" localSheetId="1">'2025-2026гг '!$A$1:$H$28</definedName>
  </definedNames>
  <calcPr calcId="145621"/>
</workbook>
</file>

<file path=xl/calcChain.xml><?xml version="1.0" encoding="utf-8"?>
<calcChain xmlns="http://schemas.openxmlformats.org/spreadsheetml/2006/main">
  <c r="F19" i="2" l="1"/>
  <c r="F25" i="2"/>
  <c r="F17" i="2" l="1"/>
  <c r="F20" i="2"/>
  <c r="F23" i="2"/>
  <c r="F21" i="2"/>
  <c r="F15" i="2" l="1"/>
  <c r="F27" i="2" l="1"/>
  <c r="D29" i="2" l="1"/>
  <c r="H20" i="4" l="1"/>
  <c r="E20" i="4"/>
  <c r="H14" i="4"/>
  <c r="E14" i="4"/>
  <c r="G14" i="4" l="1"/>
  <c r="F28" i="4" l="1"/>
  <c r="E28" i="4"/>
  <c r="D27" i="4"/>
  <c r="D26" i="4"/>
  <c r="D25" i="4"/>
  <c r="D24" i="4"/>
  <c r="D23" i="4"/>
  <c r="D22" i="4"/>
  <c r="D21" i="4"/>
  <c r="D19" i="4"/>
  <c r="D18" i="4"/>
  <c r="D17" i="4"/>
  <c r="D16" i="4"/>
  <c r="D15" i="4"/>
  <c r="D20" i="4" l="1"/>
  <c r="G30" i="4"/>
  <c r="D30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F32" i="4"/>
  <c r="D14" i="4"/>
  <c r="C28" i="4" l="1"/>
  <c r="E32" i="4"/>
  <c r="G28" i="4"/>
  <c r="H28" i="4"/>
  <c r="H32" i="4" s="1"/>
  <c r="G32" i="4" s="1"/>
  <c r="C32" i="4" l="1"/>
  <c r="D28" i="4"/>
  <c r="D32" i="4" s="1"/>
  <c r="F29" i="2" l="1"/>
  <c r="E29" i="2" s="1"/>
  <c r="E27" i="2"/>
  <c r="E26" i="2"/>
  <c r="E25" i="2"/>
  <c r="E24" i="2"/>
  <c r="E22" i="2"/>
  <c r="E21" i="2"/>
  <c r="E20" i="2"/>
  <c r="E19" i="2"/>
  <c r="E18" i="2"/>
  <c r="E17" i="2"/>
  <c r="E16" i="2"/>
  <c r="E23" i="2" l="1"/>
  <c r="H14" i="3"/>
  <c r="E14" i="3"/>
  <c r="E32" i="2" l="1"/>
  <c r="C26" i="3" l="1"/>
  <c r="C24" i="3"/>
  <c r="C21" i="3"/>
  <c r="C20" i="3"/>
  <c r="C19" i="3"/>
  <c r="C28" i="3" l="1"/>
  <c r="F26" i="3"/>
  <c r="E26" i="3"/>
  <c r="E24" i="3"/>
  <c r="F21" i="3"/>
  <c r="F20" i="3"/>
  <c r="E19" i="3"/>
  <c r="F19" i="3"/>
  <c r="E28" i="3" l="1"/>
  <c r="D30" i="3"/>
  <c r="D27" i="3"/>
  <c r="D26" i="3"/>
  <c r="D25" i="3"/>
  <c r="D24" i="3"/>
  <c r="D23" i="3"/>
  <c r="D22" i="3"/>
  <c r="D21" i="3"/>
  <c r="D19" i="3"/>
  <c r="D18" i="3"/>
  <c r="D17" i="3"/>
  <c r="D16" i="3"/>
  <c r="D15" i="3"/>
  <c r="D14" i="3"/>
  <c r="E28" i="2"/>
  <c r="F28" i="3"/>
  <c r="D34" i="2"/>
  <c r="D20" i="3" l="1"/>
  <c r="D28" i="3" s="1"/>
  <c r="D32" i="3" s="1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H28" i="3"/>
  <c r="E15" i="2" l="1"/>
  <c r="E34" i="2" l="1"/>
  <c r="G30" i="3"/>
  <c r="H32" i="3" l="1"/>
  <c r="E32" i="3" l="1"/>
  <c r="F32" i="3" l="1"/>
  <c r="G32" i="3" s="1"/>
  <c r="C32" i="3"/>
  <c r="F34" i="2" l="1"/>
  <c r="G28" i="3" l="1"/>
</calcChain>
</file>

<file path=xl/sharedStrings.xml><?xml version="1.0" encoding="utf-8"?>
<sst xmlns="http://schemas.openxmlformats.org/spreadsheetml/2006/main" count="153" uniqueCount="64">
  <si>
    <t>КОД</t>
  </si>
  <si>
    <t>Наименование программы</t>
  </si>
  <si>
    <t>01</t>
  </si>
  <si>
    <t>02</t>
  </si>
  <si>
    <t>03</t>
  </si>
  <si>
    <t>04</t>
  </si>
  <si>
    <t>Непрограммные расходы</t>
  </si>
  <si>
    <t>Итого</t>
  </si>
  <si>
    <t>( рублей)</t>
  </si>
  <si>
    <t>Условно утверждаемые расходы</t>
  </si>
  <si>
    <t xml:space="preserve">к   решению «О бюджете муниципального 
</t>
  </si>
  <si>
    <t xml:space="preserve">к  решению «О бюджете муниципального 
</t>
  </si>
  <si>
    <t>Муниципальная программа "Развитие экономического потенциала  и предпринимательства  МО "Усть-Коксинский район" Республики Алтай"</t>
  </si>
  <si>
    <t>Муниципальная программа "Профилактика терроризма и экстремизма, гармонизация межнациональных отношений в  МО "Усть-Коксинский район" Республики Алтай"</t>
  </si>
  <si>
    <t>Муниципальная программа "Доступная среда в МО "Усть-Коксинский район" Республики Алтай"</t>
  </si>
  <si>
    <t>Муниципальная программа "Обеспечение безопасности  граждан, профилактика правонарушений, преступлений, наркомании  и коррупции на территории МО "Усть-Коксинский район" Республики Алтай"</t>
  </si>
  <si>
    <t xml:space="preserve">Муниципальная программа "Управление муниципальными финансами
МО "Усть-Коксинский район" Республики Алтай"
</t>
  </si>
  <si>
    <t>Муниципальная программа "Развитие Образования МО "Усть-Коксинский район" Республики Алтай</t>
  </si>
  <si>
    <t>Муниципальная программа "Развитие культуры   МО "Усть-Коксинский район" Республики Алтай"</t>
  </si>
  <si>
    <t>Муниципальная программа ""Управление муниципальным имуществом  МО "Усть-Коксинский район" Республики Алтай</t>
  </si>
  <si>
    <r>
      <t>Муниципальная программа ""Улучшение условий и охраны труда МО "Усть-Коксинский район"</t>
    </r>
    <r>
      <rPr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Республики Алтай</t>
    </r>
  </si>
  <si>
    <t>Муниципальная программа "Развитие физической культуры, спорта и молодежной политики  МО "Усть-Коксинский район" Республики Алтай"</t>
  </si>
  <si>
    <t>Муниципальная программа ""Развитие средств массовой информации на территории МО "Усть-Коксинский район" Республики Алтай"</t>
  </si>
  <si>
    <t>05</t>
  </si>
  <si>
    <t>06</t>
  </si>
  <si>
    <t>07</t>
  </si>
  <si>
    <t>08</t>
  </si>
  <si>
    <t>09</t>
  </si>
  <si>
    <t>10</t>
  </si>
  <si>
    <t>11</t>
  </si>
  <si>
    <t>12</t>
  </si>
  <si>
    <r>
      <t>Муниципальная программа ""Улучшение условий и охраны труда МО "Усть-Коксинский район"</t>
    </r>
    <r>
      <rPr>
        <sz val="12"/>
        <color theme="1"/>
        <rFont val="Times New Roman"/>
        <family val="1"/>
        <charset val="204"/>
      </rPr>
      <t xml:space="preserve"> Республики Алтай</t>
    </r>
  </si>
  <si>
    <t xml:space="preserve">Муниципальная программа "Управление муниципальными финансами МО "Усть-Коксинский район" Республики Алтай"
</t>
  </si>
  <si>
    <t>в решение "О бюджете муниципального образования</t>
  </si>
  <si>
    <t xml:space="preserve">"Усть-Коксинский район" Республики Алтай </t>
  </si>
  <si>
    <t>1</t>
  </si>
  <si>
    <t>2</t>
  </si>
  <si>
    <t>3</t>
  </si>
  <si>
    <t>4</t>
  </si>
  <si>
    <t>5</t>
  </si>
  <si>
    <t>6</t>
  </si>
  <si>
    <t>к решению "О внесении изменений и дополнений</t>
  </si>
  <si>
    <t>Муниципальная программа "Повышение систем жизнеобеспечения МО "Усть-Коксинский район" Республики Алтай"</t>
  </si>
  <si>
    <t>2024г</t>
  </si>
  <si>
    <t>Изменения на 2024 год (+;-)</t>
  </si>
  <si>
    <t>Итого с учетом изменений на  2024 год</t>
  </si>
  <si>
    <t xml:space="preserve"> на 2023 год и плановый период 2024 и 2025 годов"</t>
  </si>
  <si>
    <t xml:space="preserve"> образования "Усть-Коксинский район" на 2023 год
</t>
  </si>
  <si>
    <t xml:space="preserve"> и плановый период 2024 и 2025 годов"
</t>
  </si>
  <si>
    <t xml:space="preserve"> Распределение бюджетных ассигнований местного бюджета  на реализацию муниципальных программ  на 2024-2025 годы</t>
  </si>
  <si>
    <t>2025г</t>
  </si>
  <si>
    <t>Изменения на 2025 год (+;-)</t>
  </si>
  <si>
    <t>Итого с учетом изменений на  2025 год</t>
  </si>
  <si>
    <t>Приложение 7</t>
  </si>
  <si>
    <t>Приложение 8</t>
  </si>
  <si>
    <t xml:space="preserve"> на 2024 год и плановый период 2025 и 2026 годов"</t>
  </si>
  <si>
    <t xml:space="preserve"> образования "Усть-Коксинский район" на 2024 год
</t>
  </si>
  <si>
    <t xml:space="preserve"> и плановый период 2025 и 2026 годов"
</t>
  </si>
  <si>
    <t xml:space="preserve"> Распределение бюджетных ассигнований местного бюджета  на реализацию муниципальных программ  на 2024  год</t>
  </si>
  <si>
    <t xml:space="preserve"> Распределение бюджетных ассигнований местного бюджета  на реализацию муниципальных программ  на 2025-2026 годы</t>
  </si>
  <si>
    <t>2026г</t>
  </si>
  <si>
    <t>Изменения на 2026 год (+;-)</t>
  </si>
  <si>
    <t>Итого с учетом изменений на  2026 год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</si>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</sst>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00000"/>
  </numFmts>
  <fonts count="14" x14ac:knownFonts="1"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 applyAlignment="1">
      <alignment wrapText="1"/>
    </xf>
    <xf numFmtId="0" fontId="5" fillId="0" borderId="0" xfId="0" applyFont="1"/>
    <xf numFmtId="49" fontId="6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4" fontId="5" fillId="0" borderId="0" xfId="0" applyNumberFormat="1" applyFont="1"/>
    <xf numFmtId="49" fontId="7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horizontal="right"/>
    </xf>
    <xf numFmtId="4" fontId="10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left" vertical="distributed" wrapText="1"/>
    </xf>
    <xf numFmtId="0" fontId="4" fillId="2" borderId="0" xfId="0" applyFont="1" applyFill="1" applyAlignment="1">
      <alignment horizontal="right" vertical="distributed" wrapText="1"/>
    </xf>
    <xf numFmtId="0" fontId="5" fillId="2" borderId="0" xfId="0" applyFont="1" applyFill="1"/>
    <xf numFmtId="4" fontId="5" fillId="2" borderId="0" xfId="0" applyNumberFormat="1" applyFont="1" applyFill="1"/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1" fillId="2" borderId="2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right" vertical="distributed" wrapText="1"/>
    </xf>
    <xf numFmtId="0" fontId="4" fillId="2" borderId="0" xfId="0" applyFont="1" applyFill="1" applyAlignment="1">
      <alignment horizontal="right"/>
    </xf>
    <xf numFmtId="0" fontId="5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 vertical="center" wrapText="1"/>
    </xf>
    <xf numFmtId="0" fontId="4" fillId="2" borderId="4" xfId="0" applyFont="1" applyFill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right" vertical="center" wrapText="1"/>
    </xf>
  </cellXfs>
  <cellStyles count="2">
    <cellStyle name="Обычный" xfId="0" builtinId="0"/>
    <cellStyle name="Финансов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37"/>
  <sheetViews>
    <sheetView tabSelected="1" view="pageBreakPreview" zoomScale="95" zoomScaleSheetLayoutView="95" workbookViewId="0">
      <selection activeCell="D10" sqref="D1:D1048576"/>
    </sheetView>
  </sheetViews>
  <sheetFormatPr defaultColWidth="8.85546875" defaultRowHeight="15" x14ac:dyDescent="0.25"/>
  <cols>
    <col min="1" max="1" width="3" style="16" customWidth="1"/>
    <col min="2" max="2" width="8.7109375" style="16" customWidth="1"/>
    <col min="3" max="3" width="54.85546875" style="16" customWidth="1"/>
    <col min="4" max="4" width="19.28515625" style="16" hidden="1" customWidth="1"/>
    <col min="5" max="5" width="19.140625" style="16" customWidth="1"/>
    <col min="6" max="6" width="19.7109375" style="16" customWidth="1"/>
    <col min="7" max="7" width="16.5703125" style="16" customWidth="1"/>
    <col min="8" max="16384" width="8.85546875" style="16"/>
  </cols>
  <sheetData>
    <row r="1" spans="2:6" ht="17.25" customHeight="1" x14ac:dyDescent="0.25">
      <c r="D1" s="23" t="s">
        <v>63</v>
      </c>
      <c r="E1" s="23"/>
      <c r="F1" s="23"/>
    </row>
    <row r="2" spans="2:6" ht="15.75" customHeight="1" x14ac:dyDescent="0.25">
      <c r="C2" s="23" t="s">
        <v>41</v>
      </c>
      <c r="D2" s="23"/>
      <c r="E2" s="23"/>
      <c r="F2" s="23"/>
    </row>
    <row r="3" spans="2:6" ht="15.75" customHeight="1" x14ac:dyDescent="0.25">
      <c r="C3" s="23" t="s">
        <v>33</v>
      </c>
      <c r="D3" s="23"/>
      <c r="E3" s="23"/>
      <c r="F3" s="23"/>
    </row>
    <row r="4" spans="2:6" ht="15.75" customHeight="1" x14ac:dyDescent="0.25">
      <c r="C4" s="23" t="s">
        <v>34</v>
      </c>
      <c r="D4" s="23"/>
      <c r="E4" s="23"/>
      <c r="F4" s="23"/>
    </row>
    <row r="5" spans="2:6" ht="15" customHeight="1" x14ac:dyDescent="0.25">
      <c r="C5" s="23" t="s">
        <v>55</v>
      </c>
      <c r="D5" s="23"/>
      <c r="E5" s="23"/>
      <c r="F5" s="23"/>
    </row>
    <row r="6" spans="2:6" x14ac:dyDescent="0.25">
      <c r="C6" s="24" t="s">
        <v>53</v>
      </c>
      <c r="D6" s="24"/>
      <c r="E6" s="24"/>
      <c r="F6" s="24"/>
    </row>
    <row r="7" spans="2:6" x14ac:dyDescent="0.25">
      <c r="B7" s="22" t="s">
        <v>10</v>
      </c>
      <c r="C7" s="22"/>
      <c r="D7" s="22"/>
      <c r="E7" s="22"/>
      <c r="F7" s="22"/>
    </row>
    <row r="8" spans="2:6" x14ac:dyDescent="0.25">
      <c r="B8" s="22" t="s">
        <v>56</v>
      </c>
      <c r="C8" s="22"/>
      <c r="D8" s="22"/>
      <c r="E8" s="22"/>
      <c r="F8" s="22"/>
    </row>
    <row r="9" spans="2:6" x14ac:dyDescent="0.25">
      <c r="B9" s="22" t="s">
        <v>57</v>
      </c>
      <c r="C9" s="22"/>
      <c r="D9" s="22"/>
      <c r="E9" s="22"/>
      <c r="F9" s="22"/>
    </row>
    <row r="10" spans="2:6" x14ac:dyDescent="0.25">
      <c r="B10" s="15"/>
      <c r="C10" s="15"/>
      <c r="D10" s="15"/>
      <c r="E10" s="15"/>
      <c r="F10" s="15"/>
    </row>
    <row r="11" spans="2:6" ht="33" customHeight="1" x14ac:dyDescent="0.25">
      <c r="B11" s="25" t="s">
        <v>58</v>
      </c>
      <c r="C11" s="25"/>
      <c r="D11" s="25"/>
      <c r="E11" s="25"/>
      <c r="F11" s="25"/>
    </row>
    <row r="12" spans="2:6" x14ac:dyDescent="0.25">
      <c r="B12" s="26" t="s">
        <v>8</v>
      </c>
      <c r="C12" s="26"/>
      <c r="D12" s="26"/>
      <c r="E12" s="26"/>
      <c r="F12" s="26"/>
    </row>
    <row r="13" spans="2:6" ht="38.25" customHeight="1" x14ac:dyDescent="0.25">
      <c r="B13" s="8" t="s">
        <v>0</v>
      </c>
      <c r="C13" s="8" t="s">
        <v>1</v>
      </c>
      <c r="D13" s="3" t="s">
        <v>43</v>
      </c>
      <c r="E13" s="3" t="s">
        <v>44</v>
      </c>
      <c r="F13" s="3" t="s">
        <v>45</v>
      </c>
    </row>
    <row r="14" spans="2:6" ht="15.75" x14ac:dyDescent="0.25">
      <c r="B14" s="9" t="s">
        <v>35</v>
      </c>
      <c r="C14" s="9" t="s">
        <v>36</v>
      </c>
      <c r="D14" s="9"/>
      <c r="E14" s="9" t="s">
        <v>37</v>
      </c>
      <c r="F14" s="9" t="s">
        <v>38</v>
      </c>
    </row>
    <row r="15" spans="2:6" ht="47.25" x14ac:dyDescent="0.25">
      <c r="B15" s="9" t="s">
        <v>2</v>
      </c>
      <c r="C15" s="10" t="s">
        <v>12</v>
      </c>
      <c r="D15" s="12">
        <v>4006248.16</v>
      </c>
      <c r="E15" s="12">
        <f>F15-D15</f>
        <v>460000</v>
      </c>
      <c r="F15" s="12">
        <f>4036248.16+430000</f>
        <v>4466248.16</v>
      </c>
    </row>
    <row r="16" spans="2:6" ht="63" x14ac:dyDescent="0.25">
      <c r="B16" s="9" t="s">
        <v>3</v>
      </c>
      <c r="C16" s="10" t="s">
        <v>13</v>
      </c>
      <c r="D16" s="12">
        <v>1087510.2</v>
      </c>
      <c r="E16" s="12">
        <f t="shared" ref="E16:E27" si="0">F16-D16</f>
        <v>1812602.5999999999</v>
      </c>
      <c r="F16" s="12">
        <v>2900112.8</v>
      </c>
    </row>
    <row r="17" spans="2:6" ht="47.25" x14ac:dyDescent="0.25">
      <c r="B17" s="9" t="s">
        <v>4</v>
      </c>
      <c r="C17" s="10" t="s">
        <v>42</v>
      </c>
      <c r="D17" s="12">
        <v>60848012.219999999</v>
      </c>
      <c r="E17" s="12">
        <f t="shared" si="0"/>
        <v>7809134.2500000149</v>
      </c>
      <c r="F17" s="12">
        <f>67410562.5+556+13892-44448+93000+27200+2800-2900+2900+23020.46+1128002.54-5578.07-21642.35-218.61+30000</f>
        <v>68657146.470000014</v>
      </c>
    </row>
    <row r="18" spans="2:6" ht="31.5" x14ac:dyDescent="0.25">
      <c r="B18" s="9" t="s">
        <v>5</v>
      </c>
      <c r="C18" s="10" t="s">
        <v>14</v>
      </c>
      <c r="D18" s="12">
        <v>0</v>
      </c>
      <c r="E18" s="12">
        <f t="shared" si="0"/>
        <v>0</v>
      </c>
      <c r="F18" s="12">
        <v>0</v>
      </c>
    </row>
    <row r="19" spans="2:6" ht="68.25" customHeight="1" x14ac:dyDescent="0.25">
      <c r="B19" s="9" t="s">
        <v>23</v>
      </c>
      <c r="C19" s="10" t="s">
        <v>15</v>
      </c>
      <c r="D19" s="12">
        <v>145381.63</v>
      </c>
      <c r="E19" s="12">
        <f t="shared" si="0"/>
        <v>658913</v>
      </c>
      <c r="F19" s="12">
        <f>445381.63-150000+508913</f>
        <v>804294.63</v>
      </c>
    </row>
    <row r="20" spans="2:6" ht="49.5" customHeight="1" x14ac:dyDescent="0.25">
      <c r="B20" s="9" t="s">
        <v>24</v>
      </c>
      <c r="C20" s="14" t="s">
        <v>32</v>
      </c>
      <c r="D20" s="12">
        <v>72053428.200000003</v>
      </c>
      <c r="E20" s="12">
        <f t="shared" si="0"/>
        <v>9694204.9699999988</v>
      </c>
      <c r="F20" s="12">
        <f>81477633.17+300000-30000</f>
        <v>81747633.170000002</v>
      </c>
    </row>
    <row r="21" spans="2:6" ht="31.5" x14ac:dyDescent="0.25">
      <c r="B21" s="9" t="s">
        <v>25</v>
      </c>
      <c r="C21" s="10" t="s">
        <v>17</v>
      </c>
      <c r="D21" s="12">
        <v>878819477.92999995</v>
      </c>
      <c r="E21" s="12">
        <f t="shared" si="0"/>
        <v>43523154.070000052</v>
      </c>
      <c r="F21" s="12">
        <f>905676459+16297100-150929-939071+997000+462073</f>
        <v>922342632</v>
      </c>
    </row>
    <row r="22" spans="2:6" ht="31.5" x14ac:dyDescent="0.25">
      <c r="B22" s="9" t="s">
        <v>26</v>
      </c>
      <c r="C22" s="10" t="s">
        <v>18</v>
      </c>
      <c r="D22" s="12">
        <v>90808282</v>
      </c>
      <c r="E22" s="12">
        <f t="shared" si="0"/>
        <v>5384562.099999994</v>
      </c>
      <c r="F22" s="12">
        <v>96192844.099999994</v>
      </c>
    </row>
    <row r="23" spans="2:6" ht="47.25" x14ac:dyDescent="0.25">
      <c r="B23" s="9" t="s">
        <v>27</v>
      </c>
      <c r="C23" s="10" t="s">
        <v>19</v>
      </c>
      <c r="D23" s="12">
        <v>29813427.41</v>
      </c>
      <c r="E23" s="12">
        <f t="shared" si="0"/>
        <v>3657037.6099999994</v>
      </c>
      <c r="F23" s="12">
        <f>33563340.26-198969-30000+30000+106093.76</f>
        <v>33470465.02</v>
      </c>
    </row>
    <row r="24" spans="2:6" ht="47.25" x14ac:dyDescent="0.25">
      <c r="B24" s="9" t="s">
        <v>28</v>
      </c>
      <c r="C24" s="10" t="s">
        <v>31</v>
      </c>
      <c r="D24" s="12">
        <v>4761350</v>
      </c>
      <c r="E24" s="12">
        <f t="shared" si="0"/>
        <v>48050</v>
      </c>
      <c r="F24" s="12">
        <v>4809400</v>
      </c>
    </row>
    <row r="25" spans="2:6" ht="47.25" x14ac:dyDescent="0.25">
      <c r="B25" s="9" t="s">
        <v>29</v>
      </c>
      <c r="C25" s="10" t="s">
        <v>21</v>
      </c>
      <c r="D25" s="12">
        <v>17281156.93</v>
      </c>
      <c r="E25" s="12">
        <f t="shared" si="0"/>
        <v>2671116.0600000024</v>
      </c>
      <c r="F25" s="12">
        <f>26416801.54+71192+150000-6053271.4-123536.15-508913</f>
        <v>19952272.990000002</v>
      </c>
    </row>
    <row r="26" spans="2:6" ht="47.25" x14ac:dyDescent="0.25">
      <c r="B26" s="9" t="s">
        <v>30</v>
      </c>
      <c r="C26" s="10" t="s">
        <v>22</v>
      </c>
      <c r="D26" s="12">
        <v>4006900</v>
      </c>
      <c r="E26" s="12">
        <f t="shared" si="0"/>
        <v>100000</v>
      </c>
      <c r="F26" s="12">
        <v>4106900</v>
      </c>
    </row>
    <row r="27" spans="2:6" ht="15.75" x14ac:dyDescent="0.25">
      <c r="B27" s="9"/>
      <c r="C27" s="10" t="s">
        <v>6</v>
      </c>
      <c r="D27" s="12">
        <v>40802727.659999996</v>
      </c>
      <c r="E27" s="12">
        <f t="shared" si="0"/>
        <v>-399252.56999999285</v>
      </c>
      <c r="F27" s="12">
        <f>40275698.09+127777</f>
        <v>40403475.090000004</v>
      </c>
    </row>
    <row r="28" spans="2:6" ht="19.5" hidden="1" customHeight="1" x14ac:dyDescent="0.25">
      <c r="B28" s="9"/>
      <c r="C28" s="10" t="s">
        <v>9</v>
      </c>
      <c r="D28" s="12">
        <v>0</v>
      </c>
      <c r="E28" s="12">
        <f>F28-D28</f>
        <v>0</v>
      </c>
      <c r="F28" s="12">
        <v>0</v>
      </c>
    </row>
    <row r="29" spans="2:6" ht="18" customHeight="1" x14ac:dyDescent="0.25">
      <c r="B29" s="20" t="s">
        <v>7</v>
      </c>
      <c r="C29" s="21"/>
      <c r="D29" s="13">
        <f>D15+D16+D17+D18+D19+D20+D21+D22+D23+D24+D25+D26+D27+D28</f>
        <v>1204433902.3400002</v>
      </c>
      <c r="E29" s="13">
        <f>F29-D29</f>
        <v>75419522.089999676</v>
      </c>
      <c r="F29" s="13">
        <f>F15+F16+F17+F18+F19+F20+F21+F22+F23+F24+F25+F26+F27+F28</f>
        <v>1279853424.4299998</v>
      </c>
    </row>
    <row r="30" spans="2:6" ht="18" customHeight="1" x14ac:dyDescent="0.25">
      <c r="D30" s="17"/>
      <c r="E30" s="17"/>
      <c r="F30" s="17"/>
    </row>
    <row r="31" spans="2:6" ht="21" customHeight="1" x14ac:dyDescent="0.25"/>
    <row r="32" spans="2:6" ht="21" hidden="1" customHeight="1" x14ac:dyDescent="0.25">
      <c r="D32" s="18">
        <v>1204433902.3399999</v>
      </c>
      <c r="E32" s="18">
        <f>F32-D32</f>
        <v>62877478.910000086</v>
      </c>
      <c r="F32" s="18">
        <v>1267311381.25</v>
      </c>
    </row>
    <row r="33" spans="4:6" ht="21" hidden="1" customHeight="1" x14ac:dyDescent="0.25">
      <c r="D33" s="18"/>
      <c r="E33" s="18"/>
      <c r="F33" s="18"/>
    </row>
    <row r="34" spans="4:6" ht="21" hidden="1" customHeight="1" x14ac:dyDescent="0.25">
      <c r="D34" s="18">
        <f>D32-D29</f>
        <v>0</v>
      </c>
      <c r="E34" s="18">
        <f>E32-E29</f>
        <v>-12542043.17999959</v>
      </c>
      <c r="F34" s="18">
        <f>F32-F29</f>
        <v>-12542043.179999828</v>
      </c>
    </row>
    <row r="35" spans="4:6" ht="21" hidden="1" customHeight="1" x14ac:dyDescent="0.25">
      <c r="D35" s="18"/>
      <c r="E35" s="18"/>
      <c r="F35" s="18"/>
    </row>
    <row r="36" spans="4:6" ht="21" customHeight="1" x14ac:dyDescent="0.25">
      <c r="D36" s="19"/>
      <c r="E36" s="19"/>
      <c r="F36" s="19"/>
    </row>
    <row r="37" spans="4:6" ht="21" customHeight="1" x14ac:dyDescent="0.25">
      <c r="D37" s="19"/>
      <c r="E37" s="19"/>
      <c r="F37" s="19"/>
    </row>
  </sheetData>
  <mergeCells count="12">
    <mergeCell ref="B29:C29"/>
    <mergeCell ref="B8:F8"/>
    <mergeCell ref="B9:F9"/>
    <mergeCell ref="D1:F1"/>
    <mergeCell ref="C2:F2"/>
    <mergeCell ref="C3:F3"/>
    <mergeCell ref="C4:F4"/>
    <mergeCell ref="C5:F5"/>
    <mergeCell ref="C6:F6"/>
    <mergeCell ref="B7:F7"/>
    <mergeCell ref="B11:F11"/>
    <mergeCell ref="B12:F12"/>
  </mergeCells>
  <pageMargins left="0.70866141732283472" right="0.31496062992125984" top="0.35433070866141736" bottom="0.74803149606299213" header="0.31496062992125984" footer="0.31496062992125984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view="pageBreakPreview" zoomScale="91" zoomScaleSheetLayoutView="91" workbookViewId="0">
      <selection activeCell="E1" sqref="E1:H1"/>
    </sheetView>
  </sheetViews>
  <sheetFormatPr defaultColWidth="9.140625" defaultRowHeight="17.25" customHeight="1" x14ac:dyDescent="0.25"/>
  <cols>
    <col min="1" max="1" width="5.28515625" style="2" customWidth="1"/>
    <col min="2" max="2" width="46.5703125" style="2" customWidth="1"/>
    <col min="3" max="3" width="17.85546875" style="2" hidden="1" customWidth="1"/>
    <col min="4" max="4" width="18" style="2" customWidth="1"/>
    <col min="5" max="5" width="16.85546875" style="2" customWidth="1"/>
    <col min="6" max="6" width="18.28515625" style="2" hidden="1" customWidth="1"/>
    <col min="7" max="7" width="17.42578125" style="2" customWidth="1"/>
    <col min="8" max="8" width="17.5703125" style="2" customWidth="1"/>
    <col min="9" max="10" width="10.7109375" style="2" customWidth="1"/>
    <col min="11" max="11" width="10.28515625" style="2" customWidth="1"/>
    <col min="12" max="12" width="9.85546875" style="2" customWidth="1"/>
    <col min="13" max="13" width="9.7109375" style="2" customWidth="1"/>
    <col min="14" max="16384" width="9.140625" style="2"/>
  </cols>
  <sheetData>
    <row r="1" spans="1:10" ht="17.25" customHeight="1" x14ac:dyDescent="0.25">
      <c r="E1" s="23" t="s">
        <v>53</v>
      </c>
      <c r="F1" s="23"/>
      <c r="G1" s="23"/>
      <c r="H1" s="23"/>
    </row>
    <row r="2" spans="1:10" ht="17.25" customHeight="1" x14ac:dyDescent="0.25">
      <c r="D2" s="11"/>
      <c r="E2" s="23" t="s">
        <v>41</v>
      </c>
      <c r="F2" s="23"/>
      <c r="G2" s="23"/>
      <c r="H2" s="23"/>
    </row>
    <row r="3" spans="1:10" ht="17.25" customHeight="1" x14ac:dyDescent="0.25">
      <c r="D3" s="23" t="s">
        <v>33</v>
      </c>
      <c r="E3" s="23"/>
      <c r="F3" s="23"/>
      <c r="G3" s="23"/>
      <c r="H3" s="23"/>
    </row>
    <row r="4" spans="1:10" ht="17.25" customHeight="1" x14ac:dyDescent="0.25">
      <c r="D4" s="23" t="s">
        <v>34</v>
      </c>
      <c r="E4" s="23"/>
      <c r="F4" s="23"/>
      <c r="G4" s="23"/>
      <c r="H4" s="23"/>
    </row>
    <row r="5" spans="1:10" ht="17.25" customHeight="1" x14ac:dyDescent="0.25">
      <c r="D5" s="23" t="s">
        <v>55</v>
      </c>
      <c r="E5" s="23"/>
      <c r="F5" s="23"/>
      <c r="G5" s="23"/>
      <c r="H5" s="23"/>
    </row>
    <row r="6" spans="1:10" ht="17.25" customHeight="1" x14ac:dyDescent="0.25">
      <c r="B6" s="29" t="s">
        <v>54</v>
      </c>
      <c r="C6" s="29"/>
      <c r="D6" s="29"/>
      <c r="E6" s="29"/>
      <c r="F6" s="29"/>
      <c r="G6" s="29"/>
      <c r="H6" s="29"/>
    </row>
    <row r="7" spans="1:10" ht="17.25" customHeight="1" x14ac:dyDescent="0.25">
      <c r="A7" s="22" t="s">
        <v>11</v>
      </c>
      <c r="B7" s="22"/>
      <c r="C7" s="22"/>
      <c r="D7" s="22"/>
      <c r="E7" s="22"/>
      <c r="F7" s="22"/>
      <c r="G7" s="22"/>
      <c r="H7" s="22"/>
      <c r="I7" s="1"/>
      <c r="J7" s="1"/>
    </row>
    <row r="8" spans="1:10" ht="17.25" customHeight="1" x14ac:dyDescent="0.25">
      <c r="A8" s="22" t="s">
        <v>56</v>
      </c>
      <c r="B8" s="22"/>
      <c r="C8" s="22"/>
      <c r="D8" s="22"/>
      <c r="E8" s="22"/>
      <c r="F8" s="22"/>
      <c r="G8" s="22"/>
      <c r="H8" s="22"/>
      <c r="I8" s="1"/>
      <c r="J8" s="1"/>
    </row>
    <row r="9" spans="1:10" ht="17.25" customHeight="1" x14ac:dyDescent="0.25">
      <c r="A9" s="22" t="s">
        <v>57</v>
      </c>
      <c r="B9" s="22"/>
      <c r="C9" s="22"/>
      <c r="D9" s="22"/>
      <c r="E9" s="22"/>
      <c r="F9" s="22"/>
      <c r="G9" s="22"/>
      <c r="H9" s="22"/>
      <c r="I9" s="1"/>
      <c r="J9" s="1"/>
    </row>
    <row r="10" spans="1:10" ht="30.75" customHeight="1" x14ac:dyDescent="0.25">
      <c r="A10" s="30" t="s">
        <v>59</v>
      </c>
      <c r="B10" s="30"/>
      <c r="C10" s="30"/>
      <c r="D10" s="30"/>
      <c r="E10" s="30"/>
      <c r="F10" s="30"/>
      <c r="G10" s="30"/>
      <c r="H10" s="30"/>
    </row>
    <row r="11" spans="1:10" ht="17.25" customHeight="1" x14ac:dyDescent="0.25">
      <c r="A11" s="31" t="s">
        <v>8</v>
      </c>
      <c r="B11" s="31"/>
      <c r="C11" s="31"/>
      <c r="D11" s="31"/>
      <c r="E11" s="31"/>
      <c r="F11" s="31"/>
      <c r="G11" s="31"/>
      <c r="H11" s="31"/>
    </row>
    <row r="12" spans="1:10" ht="44.25" customHeight="1" x14ac:dyDescent="0.25">
      <c r="A12" s="3" t="s">
        <v>0</v>
      </c>
      <c r="B12" s="3" t="s">
        <v>1</v>
      </c>
      <c r="C12" s="3" t="s">
        <v>50</v>
      </c>
      <c r="D12" s="3" t="s">
        <v>51</v>
      </c>
      <c r="E12" s="3" t="s">
        <v>52</v>
      </c>
      <c r="F12" s="3" t="s">
        <v>60</v>
      </c>
      <c r="G12" s="3" t="s">
        <v>61</v>
      </c>
      <c r="H12" s="3" t="s">
        <v>62</v>
      </c>
    </row>
    <row r="13" spans="1:10" ht="21.75" customHeight="1" x14ac:dyDescent="0.25">
      <c r="A13" s="3" t="s">
        <v>35</v>
      </c>
      <c r="B13" s="3" t="s">
        <v>36</v>
      </c>
      <c r="C13" s="3"/>
      <c r="D13" s="3" t="s">
        <v>37</v>
      </c>
      <c r="E13" s="3" t="s">
        <v>38</v>
      </c>
      <c r="F13" s="3" t="s">
        <v>39</v>
      </c>
      <c r="G13" s="3" t="s">
        <v>39</v>
      </c>
      <c r="H13" s="3" t="s">
        <v>40</v>
      </c>
    </row>
    <row r="14" spans="1:10" ht="63.75" customHeight="1" x14ac:dyDescent="0.25">
      <c r="A14" s="9" t="s">
        <v>2</v>
      </c>
      <c r="B14" s="10" t="s">
        <v>12</v>
      </c>
      <c r="C14" s="12">
        <v>2633900</v>
      </c>
      <c r="D14" s="12">
        <f>E14-C14</f>
        <v>0</v>
      </c>
      <c r="E14" s="12">
        <f>1286800+1347100</f>
        <v>2633900</v>
      </c>
      <c r="F14" s="12">
        <v>2633900</v>
      </c>
      <c r="G14" s="12">
        <f>H14-F14</f>
        <v>0</v>
      </c>
      <c r="H14" s="12">
        <f>1286800+1347100</f>
        <v>2633900</v>
      </c>
    </row>
    <row r="15" spans="1:10" ht="63.75" customHeight="1" x14ac:dyDescent="0.25">
      <c r="A15" s="9" t="s">
        <v>3</v>
      </c>
      <c r="B15" s="10" t="s">
        <v>13</v>
      </c>
      <c r="C15" s="12">
        <v>0</v>
      </c>
      <c r="D15" s="12">
        <f t="shared" ref="D15:D28" si="0">E15-C15</f>
        <v>0</v>
      </c>
      <c r="E15" s="12">
        <v>0</v>
      </c>
      <c r="F15" s="12">
        <v>0</v>
      </c>
      <c r="G15" s="12">
        <f t="shared" ref="G15:G27" si="1">H15-F15</f>
        <v>0</v>
      </c>
      <c r="H15" s="12">
        <v>0</v>
      </c>
    </row>
    <row r="16" spans="1:10" ht="54" customHeight="1" x14ac:dyDescent="0.25">
      <c r="A16" s="9" t="s">
        <v>4</v>
      </c>
      <c r="B16" s="10" t="s">
        <v>42</v>
      </c>
      <c r="C16" s="12">
        <v>40989469.189999998</v>
      </c>
      <c r="D16" s="12">
        <f t="shared" si="0"/>
        <v>38.71000000089407</v>
      </c>
      <c r="E16" s="12">
        <v>40989507.899999999</v>
      </c>
      <c r="F16" s="12">
        <v>40119723.270000003</v>
      </c>
      <c r="G16" s="12">
        <f t="shared" si="1"/>
        <v>34238.709999993443</v>
      </c>
      <c r="H16" s="12">
        <v>40153961.979999997</v>
      </c>
    </row>
    <row r="17" spans="1:9" ht="46.5" customHeight="1" x14ac:dyDescent="0.25">
      <c r="A17" s="9" t="s">
        <v>5</v>
      </c>
      <c r="B17" s="10" t="s">
        <v>14</v>
      </c>
      <c r="C17" s="12">
        <v>0</v>
      </c>
      <c r="D17" s="12">
        <f t="shared" si="0"/>
        <v>0</v>
      </c>
      <c r="E17" s="12">
        <v>0</v>
      </c>
      <c r="F17" s="12">
        <v>0</v>
      </c>
      <c r="G17" s="12">
        <f t="shared" si="1"/>
        <v>0</v>
      </c>
      <c r="H17" s="12">
        <v>0</v>
      </c>
    </row>
    <row r="18" spans="1:9" ht="82.5" customHeight="1" x14ac:dyDescent="0.25">
      <c r="A18" s="9" t="s">
        <v>23</v>
      </c>
      <c r="B18" s="10" t="s">
        <v>15</v>
      </c>
      <c r="C18" s="12">
        <v>0</v>
      </c>
      <c r="D18" s="12">
        <f t="shared" si="0"/>
        <v>0</v>
      </c>
      <c r="E18" s="12">
        <v>0</v>
      </c>
      <c r="F18" s="12">
        <v>0</v>
      </c>
      <c r="G18" s="12">
        <f t="shared" si="1"/>
        <v>0</v>
      </c>
      <c r="H18" s="12">
        <v>0</v>
      </c>
    </row>
    <row r="19" spans="1:9" ht="74.25" customHeight="1" x14ac:dyDescent="0.25">
      <c r="A19" s="9" t="s">
        <v>24</v>
      </c>
      <c r="B19" s="10" t="s">
        <v>16</v>
      </c>
      <c r="C19" s="12">
        <v>39177300</v>
      </c>
      <c r="D19" s="12">
        <f t="shared" si="0"/>
        <v>0</v>
      </c>
      <c r="E19" s="12">
        <v>39177300</v>
      </c>
      <c r="F19" s="12">
        <v>39177300</v>
      </c>
      <c r="G19" s="12">
        <f t="shared" si="1"/>
        <v>0</v>
      </c>
      <c r="H19" s="12">
        <v>39177300</v>
      </c>
    </row>
    <row r="20" spans="1:9" ht="49.5" customHeight="1" x14ac:dyDescent="0.25">
      <c r="A20" s="9" t="s">
        <v>25</v>
      </c>
      <c r="B20" s="10" t="s">
        <v>17</v>
      </c>
      <c r="C20" s="12">
        <v>483380052.29000002</v>
      </c>
      <c r="D20" s="12">
        <f t="shared" si="0"/>
        <v>-0.86000001430511475</v>
      </c>
      <c r="E20" s="12">
        <f>484727151.43-1347100</f>
        <v>483380051.43000001</v>
      </c>
      <c r="F20" s="12">
        <v>521414147.55000001</v>
      </c>
      <c r="G20" s="12">
        <f t="shared" si="1"/>
        <v>-60.199999988079071</v>
      </c>
      <c r="H20" s="12">
        <f>522761187.35-1347100</f>
        <v>521414087.35000002</v>
      </c>
      <c r="I20" s="5"/>
    </row>
    <row r="21" spans="1:9" ht="50.25" customHeight="1" x14ac:dyDescent="0.25">
      <c r="A21" s="9" t="s">
        <v>26</v>
      </c>
      <c r="B21" s="10" t="s">
        <v>18</v>
      </c>
      <c r="C21" s="12">
        <v>78263691.849999994</v>
      </c>
      <c r="D21" s="12">
        <f t="shared" si="0"/>
        <v>29.719999998807907</v>
      </c>
      <c r="E21" s="12">
        <v>78263721.569999993</v>
      </c>
      <c r="F21" s="12">
        <v>78279500.010000005</v>
      </c>
      <c r="G21" s="12">
        <f t="shared" si="1"/>
        <v>-83.640000000596046</v>
      </c>
      <c r="H21" s="12">
        <v>78279416.370000005</v>
      </c>
    </row>
    <row r="22" spans="1:9" ht="48" customHeight="1" x14ac:dyDescent="0.25">
      <c r="A22" s="9" t="s">
        <v>27</v>
      </c>
      <c r="B22" s="10" t="s">
        <v>19</v>
      </c>
      <c r="C22" s="12">
        <v>19908441.670000002</v>
      </c>
      <c r="D22" s="12">
        <f t="shared" si="0"/>
        <v>0</v>
      </c>
      <c r="E22" s="12">
        <v>19908441.670000002</v>
      </c>
      <c r="F22" s="12">
        <v>19908441.670000002</v>
      </c>
      <c r="G22" s="12">
        <f t="shared" si="1"/>
        <v>0</v>
      </c>
      <c r="H22" s="12">
        <v>19908441.670000002</v>
      </c>
    </row>
    <row r="23" spans="1:9" ht="53.25" customHeight="1" x14ac:dyDescent="0.25">
      <c r="A23" s="9" t="s">
        <v>28</v>
      </c>
      <c r="B23" s="10" t="s">
        <v>20</v>
      </c>
      <c r="C23" s="12">
        <v>0</v>
      </c>
      <c r="D23" s="12">
        <f t="shared" si="0"/>
        <v>0</v>
      </c>
      <c r="E23" s="12">
        <v>0</v>
      </c>
      <c r="F23" s="12">
        <v>0</v>
      </c>
      <c r="G23" s="12">
        <f t="shared" si="1"/>
        <v>0</v>
      </c>
      <c r="H23" s="12">
        <v>0</v>
      </c>
    </row>
    <row r="24" spans="1:9" ht="63.75" customHeight="1" x14ac:dyDescent="0.25">
      <c r="A24" s="9" t="s">
        <v>29</v>
      </c>
      <c r="B24" s="10" t="s">
        <v>21</v>
      </c>
      <c r="C24" s="12">
        <v>13949700</v>
      </c>
      <c r="D24" s="12">
        <f t="shared" si="0"/>
        <v>0</v>
      </c>
      <c r="E24" s="12">
        <v>13949700</v>
      </c>
      <c r="F24" s="12">
        <v>13949700</v>
      </c>
      <c r="G24" s="12">
        <f t="shared" si="1"/>
        <v>0</v>
      </c>
      <c r="H24" s="12">
        <v>13949700</v>
      </c>
    </row>
    <row r="25" spans="1:9" ht="46.15" customHeight="1" x14ac:dyDescent="0.25">
      <c r="A25" s="9" t="s">
        <v>30</v>
      </c>
      <c r="B25" s="10" t="s">
        <v>22</v>
      </c>
      <c r="C25" s="12">
        <v>3271000</v>
      </c>
      <c r="D25" s="12">
        <f t="shared" si="0"/>
        <v>0</v>
      </c>
      <c r="E25" s="12">
        <v>3271000</v>
      </c>
      <c r="F25" s="12">
        <v>3271000</v>
      </c>
      <c r="G25" s="12">
        <f t="shared" si="1"/>
        <v>0</v>
      </c>
      <c r="H25" s="12">
        <v>3271000</v>
      </c>
    </row>
    <row r="26" spans="1:9" ht="24.75" customHeight="1" x14ac:dyDescent="0.25">
      <c r="A26" s="9"/>
      <c r="B26" s="10" t="s">
        <v>6</v>
      </c>
      <c r="C26" s="12">
        <v>34516817.5</v>
      </c>
      <c r="D26" s="12">
        <f t="shared" si="0"/>
        <v>-86600.619999997318</v>
      </c>
      <c r="E26" s="12">
        <v>34430216.880000003</v>
      </c>
      <c r="F26" s="12">
        <v>34612017.5</v>
      </c>
      <c r="G26" s="12">
        <f t="shared" si="1"/>
        <v>-120813.03000000119</v>
      </c>
      <c r="H26" s="12">
        <v>34491204.469999999</v>
      </c>
    </row>
    <row r="27" spans="1:9" ht="24" customHeight="1" x14ac:dyDescent="0.25">
      <c r="A27" s="6"/>
      <c r="B27" s="4" t="s">
        <v>9</v>
      </c>
      <c r="C27" s="12">
        <v>10026627.5</v>
      </c>
      <c r="D27" s="12">
        <f t="shared" si="0"/>
        <v>0</v>
      </c>
      <c r="E27" s="12">
        <v>10026627.5</v>
      </c>
      <c r="F27" s="12">
        <v>20688770</v>
      </c>
      <c r="G27" s="12">
        <f t="shared" si="1"/>
        <v>0</v>
      </c>
      <c r="H27" s="12">
        <v>20688770</v>
      </c>
    </row>
    <row r="28" spans="1:9" ht="17.25" customHeight="1" x14ac:dyDescent="0.25">
      <c r="A28" s="27" t="s">
        <v>7</v>
      </c>
      <c r="B28" s="28"/>
      <c r="C28" s="7">
        <f>C26+C27+C14+C15+C16+C17+C18+C19+C20+C21+C22+C23+C24+C25</f>
        <v>726117000</v>
      </c>
      <c r="D28" s="7">
        <f t="shared" si="0"/>
        <v>-86533.050000071526</v>
      </c>
      <c r="E28" s="7">
        <f>E26+E14+E15+E16+E17+E18+E19+E20+E21+E22+E23+E24+E25+E27</f>
        <v>726030466.94999993</v>
      </c>
      <c r="F28" s="7">
        <f>F26+F14+F15+F16+F17+F18+F19+F20+F21+F22+F23+F24+F25+F27</f>
        <v>774054500</v>
      </c>
      <c r="G28" s="7">
        <f t="shared" ref="G28:H28" si="2">G26+G27+G14+G15+G16+G17+G18+G19+G20+G21+G22+G23+G24+G25</f>
        <v>-86718.159999996424</v>
      </c>
      <c r="H28" s="7">
        <f t="shared" si="2"/>
        <v>773967781.83999991</v>
      </c>
    </row>
    <row r="30" spans="1:9" ht="17.25" hidden="1" customHeight="1" x14ac:dyDescent="0.25">
      <c r="C30" s="5">
        <v>726117000</v>
      </c>
      <c r="D30" s="5">
        <f>E30-C30</f>
        <v>66.950000047683716</v>
      </c>
      <c r="E30" s="5">
        <v>726117066.95000005</v>
      </c>
      <c r="F30" s="5">
        <v>774054500</v>
      </c>
      <c r="G30" s="5">
        <f>H30-F30</f>
        <v>-118.1599999666214</v>
      </c>
      <c r="H30" s="5">
        <v>774054381.84000003</v>
      </c>
    </row>
    <row r="31" spans="1:9" ht="17.25" hidden="1" customHeight="1" x14ac:dyDescent="0.25">
      <c r="C31" s="5"/>
      <c r="D31" s="5"/>
      <c r="E31" s="5"/>
      <c r="F31" s="5"/>
      <c r="G31" s="5"/>
      <c r="H31" s="5"/>
    </row>
    <row r="32" spans="1:9" ht="17.25" hidden="1" customHeight="1" x14ac:dyDescent="0.25">
      <c r="C32" s="5">
        <f>C30-C28</f>
        <v>0</v>
      </c>
      <c r="D32" s="5">
        <f>D30-D28</f>
        <v>86600.000000119209</v>
      </c>
      <c r="E32" s="5">
        <f>E30-E28</f>
        <v>86600.000000119209</v>
      </c>
      <c r="F32" s="5">
        <f>F30-F28</f>
        <v>0</v>
      </c>
      <c r="G32" s="5">
        <f>H32-F32</f>
        <v>86600.000000119209</v>
      </c>
      <c r="H32" s="5">
        <f>H30-H28</f>
        <v>86600.000000119209</v>
      </c>
    </row>
  </sheetData>
  <mergeCells count="12">
    <mergeCell ref="A28:B28"/>
    <mergeCell ref="E1:H1"/>
    <mergeCell ref="E2:H2"/>
    <mergeCell ref="D3:H3"/>
    <mergeCell ref="D4:H4"/>
    <mergeCell ref="D5:H5"/>
    <mergeCell ref="B6:H6"/>
    <mergeCell ref="A7:H7"/>
    <mergeCell ref="A8:H8"/>
    <mergeCell ref="A9:H9"/>
    <mergeCell ref="A10:H10"/>
    <mergeCell ref="A11:H11"/>
  </mergeCells>
  <pageMargins left="0.9055118110236221" right="0" top="0.74803149606299213" bottom="0.74803149606299213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view="pageBreakPreview" zoomScale="91" zoomScaleSheetLayoutView="91" workbookViewId="0">
      <selection activeCell="E2" sqref="E2:H2"/>
    </sheetView>
  </sheetViews>
  <sheetFormatPr defaultColWidth="9.140625" defaultRowHeight="15" x14ac:dyDescent="0.25"/>
  <cols>
    <col min="1" max="1" width="5.28515625" style="2" customWidth="1"/>
    <col min="2" max="2" width="46.5703125" style="2" customWidth="1"/>
    <col min="3" max="3" width="18" style="2" hidden="1" customWidth="1"/>
    <col min="4" max="4" width="18" style="2" customWidth="1"/>
    <col min="5" max="5" width="16.85546875" style="2" customWidth="1"/>
    <col min="6" max="6" width="17.28515625" style="2" hidden="1" customWidth="1"/>
    <col min="7" max="7" width="17.42578125" style="2" customWidth="1"/>
    <col min="8" max="8" width="17.5703125" style="2" customWidth="1"/>
    <col min="9" max="10" width="10.7109375" style="2" customWidth="1"/>
    <col min="11" max="11" width="10.28515625" style="2" customWidth="1"/>
    <col min="12" max="12" width="9.85546875" style="2" customWidth="1"/>
    <col min="13" max="13" width="9.7109375" style="2" customWidth="1"/>
    <col min="14" max="16384" width="9.140625" style="2"/>
  </cols>
  <sheetData>
    <row r="1" spans="1:10" ht="15.75" customHeight="1" x14ac:dyDescent="0.25">
      <c r="E1" s="23" t="s">
        <v>53</v>
      </c>
      <c r="F1" s="23"/>
      <c r="G1" s="23"/>
      <c r="H1" s="23"/>
    </row>
    <row r="2" spans="1:10" ht="15.75" customHeight="1" x14ac:dyDescent="0.25">
      <c r="D2" s="11"/>
      <c r="E2" s="23" t="s">
        <v>41</v>
      </c>
      <c r="F2" s="23"/>
      <c r="G2" s="23"/>
      <c r="H2" s="23"/>
    </row>
    <row r="3" spans="1:10" ht="15.75" customHeight="1" x14ac:dyDescent="0.25">
      <c r="D3" s="23" t="s">
        <v>33</v>
      </c>
      <c r="E3" s="23"/>
      <c r="F3" s="23"/>
      <c r="G3" s="23"/>
      <c r="H3" s="23"/>
    </row>
    <row r="4" spans="1:10" ht="15.75" customHeight="1" x14ac:dyDescent="0.25">
      <c r="D4" s="23" t="s">
        <v>34</v>
      </c>
      <c r="E4" s="23"/>
      <c r="F4" s="23"/>
      <c r="G4" s="23"/>
      <c r="H4" s="23"/>
    </row>
    <row r="5" spans="1:10" ht="15.75" customHeight="1" x14ac:dyDescent="0.25">
      <c r="D5" s="23" t="s">
        <v>46</v>
      </c>
      <c r="E5" s="23"/>
      <c r="F5" s="23"/>
      <c r="G5" s="23"/>
      <c r="H5" s="23"/>
    </row>
    <row r="6" spans="1:10" x14ac:dyDescent="0.25">
      <c r="B6" s="29" t="s">
        <v>54</v>
      </c>
      <c r="C6" s="29"/>
      <c r="D6" s="29"/>
      <c r="E6" s="29"/>
      <c r="F6" s="29"/>
      <c r="G6" s="29"/>
      <c r="H6" s="29"/>
    </row>
    <row r="7" spans="1:10" x14ac:dyDescent="0.25">
      <c r="A7" s="22" t="s">
        <v>11</v>
      </c>
      <c r="B7" s="22"/>
      <c r="C7" s="22"/>
      <c r="D7" s="22"/>
      <c r="E7" s="22"/>
      <c r="F7" s="22"/>
      <c r="G7" s="22"/>
      <c r="H7" s="22"/>
      <c r="I7" s="1"/>
      <c r="J7" s="1"/>
    </row>
    <row r="8" spans="1:10" x14ac:dyDescent="0.25">
      <c r="A8" s="22" t="s">
        <v>47</v>
      </c>
      <c r="B8" s="22"/>
      <c r="C8" s="22"/>
      <c r="D8" s="22"/>
      <c r="E8" s="22"/>
      <c r="F8" s="22"/>
      <c r="G8" s="22"/>
      <c r="H8" s="22"/>
      <c r="I8" s="1"/>
      <c r="J8" s="1"/>
    </row>
    <row r="9" spans="1:10" x14ac:dyDescent="0.25">
      <c r="A9" s="22" t="s">
        <v>48</v>
      </c>
      <c r="B9" s="22"/>
      <c r="C9" s="22"/>
      <c r="D9" s="22"/>
      <c r="E9" s="22"/>
      <c r="F9" s="22"/>
      <c r="G9" s="22"/>
      <c r="H9" s="22"/>
      <c r="I9" s="1"/>
      <c r="J9" s="1"/>
    </row>
    <row r="10" spans="1:10" ht="29.25" customHeight="1" x14ac:dyDescent="0.25">
      <c r="A10" s="30" t="s">
        <v>49</v>
      </c>
      <c r="B10" s="30"/>
      <c r="C10" s="30"/>
      <c r="D10" s="30"/>
      <c r="E10" s="30"/>
      <c r="F10" s="30"/>
      <c r="G10" s="30"/>
      <c r="H10" s="30"/>
    </row>
    <row r="11" spans="1:10" x14ac:dyDescent="0.25">
      <c r="A11" s="31" t="s">
        <v>8</v>
      </c>
      <c r="B11" s="31"/>
      <c r="C11" s="31"/>
      <c r="D11" s="31"/>
      <c r="E11" s="31"/>
      <c r="F11" s="31"/>
      <c r="G11" s="31"/>
      <c r="H11" s="31"/>
    </row>
    <row r="12" spans="1:10" ht="39" customHeight="1" x14ac:dyDescent="0.25">
      <c r="A12" s="3" t="s">
        <v>0</v>
      </c>
      <c r="B12" s="3" t="s">
        <v>1</v>
      </c>
      <c r="C12" s="3" t="s">
        <v>43</v>
      </c>
      <c r="D12" s="3" t="s">
        <v>44</v>
      </c>
      <c r="E12" s="3" t="s">
        <v>45</v>
      </c>
      <c r="F12" s="3" t="s">
        <v>50</v>
      </c>
      <c r="G12" s="3" t="s">
        <v>51</v>
      </c>
      <c r="H12" s="3" t="s">
        <v>52</v>
      </c>
    </row>
    <row r="13" spans="1:10" x14ac:dyDescent="0.25">
      <c r="A13" s="3" t="s">
        <v>35</v>
      </c>
      <c r="B13" s="3" t="s">
        <v>36</v>
      </c>
      <c r="C13" s="3"/>
      <c r="D13" s="3" t="s">
        <v>37</v>
      </c>
      <c r="E13" s="3" t="s">
        <v>38</v>
      </c>
      <c r="F13" s="3" t="s">
        <v>39</v>
      </c>
      <c r="G13" s="3" t="s">
        <v>39</v>
      </c>
      <c r="H13" s="3" t="s">
        <v>40</v>
      </c>
    </row>
    <row r="14" spans="1:10" ht="63" x14ac:dyDescent="0.25">
      <c r="A14" s="9" t="s">
        <v>2</v>
      </c>
      <c r="B14" s="10" t="s">
        <v>12</v>
      </c>
      <c r="C14" s="12">
        <v>966500</v>
      </c>
      <c r="D14" s="12">
        <f>E14-C14</f>
        <v>-159100</v>
      </c>
      <c r="E14" s="12">
        <f>966500-159100</f>
        <v>807400</v>
      </c>
      <c r="F14" s="12">
        <v>966500</v>
      </c>
      <c r="G14" s="12">
        <f>H14-F14</f>
        <v>-159100</v>
      </c>
      <c r="H14" s="12">
        <f>966500-159100</f>
        <v>807400</v>
      </c>
    </row>
    <row r="15" spans="1:10" ht="63" x14ac:dyDescent="0.25">
      <c r="A15" s="9" t="s">
        <v>3</v>
      </c>
      <c r="B15" s="10" t="s">
        <v>13</v>
      </c>
      <c r="C15" s="12">
        <v>10102.040000000001</v>
      </c>
      <c r="D15" s="12">
        <f t="shared" ref="D15:D26" si="0">E15-C15</f>
        <v>0</v>
      </c>
      <c r="E15" s="12">
        <v>10102.040000000001</v>
      </c>
      <c r="F15" s="12">
        <v>10102.040000000001</v>
      </c>
      <c r="G15" s="12">
        <f t="shared" ref="G15:G27" si="1">H15-F15</f>
        <v>0</v>
      </c>
      <c r="H15" s="12">
        <v>10102.040000000001</v>
      </c>
    </row>
    <row r="16" spans="1:10" ht="47.25" x14ac:dyDescent="0.25">
      <c r="A16" s="9" t="s">
        <v>4</v>
      </c>
      <c r="B16" s="10" t="s">
        <v>42</v>
      </c>
      <c r="C16" s="12">
        <v>44419092.25</v>
      </c>
      <c r="D16" s="12">
        <f t="shared" si="0"/>
        <v>-144.45000000298023</v>
      </c>
      <c r="E16" s="12">
        <v>44418947.799999997</v>
      </c>
      <c r="F16" s="12">
        <v>43380328.170000002</v>
      </c>
      <c r="G16" s="12">
        <f t="shared" si="1"/>
        <v>20.949999995529652</v>
      </c>
      <c r="H16" s="12">
        <v>43380349.119999997</v>
      </c>
    </row>
    <row r="17" spans="1:9" ht="47.25" x14ac:dyDescent="0.25">
      <c r="A17" s="9" t="s">
        <v>5</v>
      </c>
      <c r="B17" s="10" t="s">
        <v>14</v>
      </c>
      <c r="C17" s="12">
        <v>0</v>
      </c>
      <c r="D17" s="12">
        <f t="shared" si="0"/>
        <v>0</v>
      </c>
      <c r="E17" s="12">
        <v>0</v>
      </c>
      <c r="F17" s="12">
        <v>0</v>
      </c>
      <c r="G17" s="12">
        <f t="shared" si="1"/>
        <v>0</v>
      </c>
      <c r="H17" s="12">
        <v>0</v>
      </c>
    </row>
    <row r="18" spans="1:9" ht="85.5" customHeight="1" x14ac:dyDescent="0.25">
      <c r="A18" s="9" t="s">
        <v>23</v>
      </c>
      <c r="B18" s="10" t="s">
        <v>15</v>
      </c>
      <c r="C18" s="12">
        <v>0</v>
      </c>
      <c r="D18" s="12">
        <f t="shared" si="0"/>
        <v>0</v>
      </c>
      <c r="E18" s="12">
        <v>0</v>
      </c>
      <c r="F18" s="12">
        <v>0</v>
      </c>
      <c r="G18" s="12">
        <f t="shared" si="1"/>
        <v>0</v>
      </c>
      <c r="H18" s="12">
        <v>0</v>
      </c>
    </row>
    <row r="19" spans="1:9" ht="75" customHeight="1" x14ac:dyDescent="0.25">
      <c r="A19" s="9" t="s">
        <v>24</v>
      </c>
      <c r="B19" s="10" t="s">
        <v>16</v>
      </c>
      <c r="C19" s="12">
        <f>7574823+29089700</f>
        <v>36664523</v>
      </c>
      <c r="D19" s="12">
        <f t="shared" si="0"/>
        <v>0</v>
      </c>
      <c r="E19" s="12">
        <f>7574823+29089700</f>
        <v>36664523</v>
      </c>
      <c r="F19" s="12">
        <f>7574823+29089700</f>
        <v>36664523</v>
      </c>
      <c r="G19" s="12">
        <f t="shared" si="1"/>
        <v>0</v>
      </c>
      <c r="H19" s="12">
        <v>36664523</v>
      </c>
    </row>
    <row r="20" spans="1:9" ht="48" customHeight="1" x14ac:dyDescent="0.25">
      <c r="A20" s="9" t="s">
        <v>25</v>
      </c>
      <c r="B20" s="10" t="s">
        <v>17</v>
      </c>
      <c r="C20" s="12">
        <f>147090963+314880915.2+39758712.24+25476774+5834400</f>
        <v>533041764.44</v>
      </c>
      <c r="D20" s="12">
        <f t="shared" si="0"/>
        <v>-54726.949999988079</v>
      </c>
      <c r="E20" s="12">
        <v>532987037.49000001</v>
      </c>
      <c r="F20" s="12">
        <f>219253671.72+269592225.08+24398100+25476774+5834400</f>
        <v>544555170.79999995</v>
      </c>
      <c r="G20" s="12">
        <f t="shared" si="1"/>
        <v>-2078117.2099999189</v>
      </c>
      <c r="H20" s="12">
        <v>542477053.59000003</v>
      </c>
      <c r="I20" s="5"/>
    </row>
    <row r="21" spans="1:9" ht="47.25" x14ac:dyDescent="0.25">
      <c r="A21" s="9" t="s">
        <v>26</v>
      </c>
      <c r="B21" s="10" t="s">
        <v>18</v>
      </c>
      <c r="C21" s="12">
        <f>60108351.02+5628130</f>
        <v>65736481.020000003</v>
      </c>
      <c r="D21" s="12">
        <f t="shared" si="0"/>
        <v>-27.910000003874302</v>
      </c>
      <c r="E21" s="12">
        <v>65736453.109999999</v>
      </c>
      <c r="F21" s="12">
        <f>60102024.49+5628130</f>
        <v>65730154.490000002</v>
      </c>
      <c r="G21" s="12">
        <f t="shared" si="1"/>
        <v>69.159999996423721</v>
      </c>
      <c r="H21" s="12">
        <v>65730223.649999999</v>
      </c>
    </row>
    <row r="22" spans="1:9" ht="47.25" x14ac:dyDescent="0.25">
      <c r="A22" s="9" t="s">
        <v>27</v>
      </c>
      <c r="B22" s="10" t="s">
        <v>19</v>
      </c>
      <c r="C22" s="12">
        <v>18162770</v>
      </c>
      <c r="D22" s="12">
        <f t="shared" si="0"/>
        <v>1096.1000000014901</v>
      </c>
      <c r="E22" s="12">
        <v>18163866.100000001</v>
      </c>
      <c r="F22" s="12">
        <v>18162770</v>
      </c>
      <c r="G22" s="12">
        <f t="shared" si="1"/>
        <v>2078158.8399999999</v>
      </c>
      <c r="H22" s="12">
        <v>20240928.84</v>
      </c>
    </row>
    <row r="23" spans="1:9" ht="31.5" customHeight="1" x14ac:dyDescent="0.25">
      <c r="A23" s="9" t="s">
        <v>28</v>
      </c>
      <c r="B23" s="10" t="s">
        <v>20</v>
      </c>
      <c r="C23" s="12">
        <v>0</v>
      </c>
      <c r="D23" s="12">
        <f t="shared" si="0"/>
        <v>0</v>
      </c>
      <c r="E23" s="12">
        <v>0</v>
      </c>
      <c r="F23" s="12">
        <v>0</v>
      </c>
      <c r="G23" s="12">
        <f t="shared" si="1"/>
        <v>0</v>
      </c>
      <c r="H23" s="12">
        <v>0</v>
      </c>
    </row>
    <row r="24" spans="1:9" ht="45" customHeight="1" x14ac:dyDescent="0.25">
      <c r="A24" s="9" t="s">
        <v>29</v>
      </c>
      <c r="B24" s="10" t="s">
        <v>21</v>
      </c>
      <c r="C24" s="12">
        <f>1970400+8130000</f>
        <v>10100400</v>
      </c>
      <c r="D24" s="12">
        <f t="shared" si="0"/>
        <v>0</v>
      </c>
      <c r="E24" s="12">
        <f>1970400+8130000</f>
        <v>10100400</v>
      </c>
      <c r="F24" s="12">
        <v>10100400</v>
      </c>
      <c r="G24" s="12">
        <f t="shared" si="1"/>
        <v>0</v>
      </c>
      <c r="H24" s="12">
        <v>10100400</v>
      </c>
    </row>
    <row r="25" spans="1:9" ht="63" x14ac:dyDescent="0.25">
      <c r="A25" s="9" t="s">
        <v>30</v>
      </c>
      <c r="B25" s="10" t="s">
        <v>22</v>
      </c>
      <c r="C25" s="12">
        <v>0</v>
      </c>
      <c r="D25" s="12">
        <f t="shared" si="0"/>
        <v>0</v>
      </c>
      <c r="E25" s="12">
        <v>0</v>
      </c>
      <c r="F25" s="12">
        <v>0</v>
      </c>
      <c r="G25" s="12">
        <f t="shared" si="1"/>
        <v>0</v>
      </c>
      <c r="H25" s="12">
        <v>0</v>
      </c>
    </row>
    <row r="26" spans="1:9" ht="15.75" x14ac:dyDescent="0.25">
      <c r="A26" s="9"/>
      <c r="B26" s="10" t="s">
        <v>6</v>
      </c>
      <c r="C26" s="12">
        <f>2096220+2744580+18123060+1800+2221020+1000000+1676770+73400</f>
        <v>27936850</v>
      </c>
      <c r="D26" s="12">
        <f t="shared" si="0"/>
        <v>0</v>
      </c>
      <c r="E26" s="12">
        <f>2096220+2744580+18123060+1800+2221020+1000000+1676770+73400</f>
        <v>27936850</v>
      </c>
      <c r="F26" s="12">
        <f>2096220+2744580+18123060+1600+2221020+1000000+1676770+73400</f>
        <v>27936650</v>
      </c>
      <c r="G26" s="12">
        <f t="shared" si="1"/>
        <v>0</v>
      </c>
      <c r="H26" s="12">
        <v>27936650</v>
      </c>
    </row>
    <row r="27" spans="1:9" ht="19.5" customHeight="1" x14ac:dyDescent="0.25">
      <c r="A27" s="6"/>
      <c r="B27" s="4" t="s">
        <v>9</v>
      </c>
      <c r="C27" s="12">
        <v>9479607.25</v>
      </c>
      <c r="D27" s="12">
        <f>E27-C27</f>
        <v>0</v>
      </c>
      <c r="E27" s="12">
        <v>9479607.25</v>
      </c>
      <c r="F27" s="12">
        <v>19332231.5</v>
      </c>
      <c r="G27" s="12">
        <f t="shared" si="1"/>
        <v>0</v>
      </c>
      <c r="H27" s="12">
        <v>19332231.5</v>
      </c>
    </row>
    <row r="28" spans="1:9" ht="22.5" customHeight="1" x14ac:dyDescent="0.25">
      <c r="A28" s="27" t="s">
        <v>7</v>
      </c>
      <c r="B28" s="28"/>
      <c r="C28" s="7">
        <f>C26+C27+C14+C15+C16+C17+C18+C19+C20+C21+C22+C23+C24+C25</f>
        <v>746518090</v>
      </c>
      <c r="D28" s="7">
        <f>D26+D27+D14+D15+D16+D17+D18+D19+D20+D21+D22+D23+D24+D25</f>
        <v>-212903.20999999344</v>
      </c>
      <c r="E28" s="7">
        <f>E26+E27+E14+E15+E16+E17+E18+E19+E20+E21+E22+E23+E24+E25</f>
        <v>746305186.79000008</v>
      </c>
      <c r="F28" s="7">
        <f t="shared" ref="F28" si="2">F26+F27+F14+F15+F16+F17+F18+F19+F20+F21+F22+F23+F24+F25</f>
        <v>766838830</v>
      </c>
      <c r="G28" s="7">
        <f t="shared" ref="G28" si="3">G26+G27+G14+G15+G16+G17+G18+G19+G20+G21+G22+G23+G24+G25</f>
        <v>-158968.25999992713</v>
      </c>
      <c r="H28" s="7">
        <f t="shared" ref="H28" si="4">H26+H27+H14+H15+H16+H17+H18+H19+H20+H21+H22+H23+H24+H25</f>
        <v>766679861.74000001</v>
      </c>
    </row>
    <row r="30" spans="1:9" hidden="1" x14ac:dyDescent="0.25">
      <c r="C30" s="5">
        <v>746518090</v>
      </c>
      <c r="D30" s="5">
        <f>E30-C30</f>
        <v>-53803.210000038147</v>
      </c>
      <c r="E30" s="5">
        <v>746464286.78999996</v>
      </c>
      <c r="F30" s="5">
        <v>766838830</v>
      </c>
      <c r="G30" s="5">
        <f>H30-F30</f>
        <v>131.74000000953674</v>
      </c>
      <c r="H30" s="5">
        <v>766838961.74000001</v>
      </c>
    </row>
    <row r="31" spans="1:9" hidden="1" x14ac:dyDescent="0.25">
      <c r="C31" s="5"/>
      <c r="D31" s="5"/>
      <c r="E31" s="5"/>
      <c r="F31" s="5"/>
      <c r="G31" s="5"/>
      <c r="H31" s="5"/>
    </row>
    <row r="32" spans="1:9" hidden="1" x14ac:dyDescent="0.25">
      <c r="C32" s="5">
        <f>C30-C28</f>
        <v>0</v>
      </c>
      <c r="D32" s="5">
        <f>D30-D28</f>
        <v>159099.9999999553</v>
      </c>
      <c r="E32" s="5">
        <f>E30-E28</f>
        <v>159099.99999988079</v>
      </c>
      <c r="F32" s="5">
        <f>F30-F28</f>
        <v>0</v>
      </c>
      <c r="G32" s="5">
        <f>H32-F32</f>
        <v>159100</v>
      </c>
      <c r="H32" s="5">
        <f>H30-H28</f>
        <v>159100</v>
      </c>
    </row>
  </sheetData>
  <mergeCells count="12">
    <mergeCell ref="A28:B28"/>
    <mergeCell ref="B6:H6"/>
    <mergeCell ref="A7:H7"/>
    <mergeCell ref="A8:H8"/>
    <mergeCell ref="A9:H9"/>
    <mergeCell ref="A10:H10"/>
    <mergeCell ref="A11:H11"/>
    <mergeCell ref="D5:H5"/>
    <mergeCell ref="E1:H1"/>
    <mergeCell ref="E2:H2"/>
    <mergeCell ref="D3:H3"/>
    <mergeCell ref="D4:H4"/>
  </mergeCells>
  <pageMargins left="0.9055118110236221" right="0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2024г</vt:lpstr>
      <vt:lpstr>2025-2026гг </vt:lpstr>
      <vt:lpstr>2024-2025гг</vt:lpstr>
      <vt:lpstr>'2024-2025гг'!Область_печати</vt:lpstr>
      <vt:lpstr>'2024г'!Область_печати</vt:lpstr>
      <vt:lpstr>'2025-2026гг 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2024-09-27T08:03:12Z</dcterms:modified>
</cp:coreProperties>
</file>